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капремонт ТЗ 2630\"/>
    </mc:Choice>
  </mc:AlternateContent>
  <xr:revisionPtr revIDLastSave="0" documentId="13_ncr:1_{AEFB7D41-C435-43AE-92F8-D1CA08A677CB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9" sheetId="10" r:id="rId10"/>
    <sheet name="Ноябрь 29" sheetId="11" r:id="rId11"/>
    <sheet name="Декабрь 29" sheetId="12" r:id="rId12"/>
  </sheets>
  <calcPr calcId="181029"/>
</workbook>
</file>

<file path=xl/calcChain.xml><?xml version="1.0" encoding="utf-8"?>
<calcChain xmlns="http://schemas.openxmlformats.org/spreadsheetml/2006/main">
  <c r="D15" i="12" l="1"/>
  <c r="G15" i="12" s="1"/>
  <c r="D14" i="12"/>
  <c r="G14" i="12" s="1"/>
  <c r="D13" i="12"/>
  <c r="G13" i="12" s="1"/>
  <c r="D12" i="12"/>
  <c r="G12" i="12" s="1"/>
  <c r="D11" i="12"/>
  <c r="G11" i="12" s="1"/>
  <c r="D10" i="12"/>
  <c r="G10" i="12" s="1"/>
  <c r="D16" i="11"/>
  <c r="G16" i="11" s="1"/>
  <c r="D15" i="11"/>
  <c r="G15" i="11" s="1"/>
  <c r="D14" i="11"/>
  <c r="G14" i="11" s="1"/>
  <c r="D13" i="11"/>
  <c r="G13" i="11" s="1"/>
  <c r="D12" i="11"/>
  <c r="G12" i="11" s="1"/>
  <c r="D11" i="11"/>
  <c r="G11" i="11" s="1"/>
  <c r="D10" i="11"/>
  <c r="G10" i="11" s="1"/>
  <c r="D12" i="10"/>
  <c r="G12" i="10" s="1"/>
  <c r="D11" i="10"/>
  <c r="G11" i="10" s="1"/>
  <c r="D10" i="10"/>
  <c r="G10" i="10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D11" i="9"/>
  <c r="G11" i="9" s="1"/>
  <c r="D10" i="9"/>
  <c r="G10" i="9" s="1"/>
  <c r="D13" i="8"/>
  <c r="G13" i="8" s="1"/>
  <c r="D12" i="8"/>
  <c r="G12" i="8" s="1"/>
  <c r="D11" i="8"/>
  <c r="G11" i="8" s="1"/>
  <c r="D10" i="8"/>
  <c r="G10" i="8" s="1"/>
  <c r="D16" i="7"/>
  <c r="G16" i="7" s="1"/>
  <c r="D15" i="7"/>
  <c r="G15" i="7" s="1"/>
  <c r="D14" i="7"/>
  <c r="G14" i="7" s="1"/>
  <c r="D13" i="7"/>
  <c r="G13" i="7" s="1"/>
  <c r="D12" i="7"/>
  <c r="G12" i="7" s="1"/>
  <c r="D11" i="7"/>
  <c r="G11" i="7" s="1"/>
  <c r="D10" i="7"/>
  <c r="G10" i="7" s="1"/>
  <c r="D17" i="6"/>
  <c r="G17" i="6" s="1"/>
  <c r="D16" i="6"/>
  <c r="G16" i="6" s="1"/>
  <c r="D15" i="6"/>
  <c r="G15" i="6" s="1"/>
  <c r="D14" i="6"/>
  <c r="G14" i="6" s="1"/>
  <c r="D13" i="6"/>
  <c r="G13" i="6" s="1"/>
  <c r="D12" i="6"/>
  <c r="G12" i="6" s="1"/>
  <c r="D11" i="6"/>
  <c r="G11" i="6" s="1"/>
  <c r="D10" i="6"/>
  <c r="G10" i="6" s="1"/>
  <c r="D16" i="5"/>
  <c r="G16" i="5" s="1"/>
  <c r="D15" i="5"/>
  <c r="G15" i="5" s="1"/>
  <c r="D14" i="5"/>
  <c r="G14" i="5" s="1"/>
  <c r="D13" i="5"/>
  <c r="G13" i="5" s="1"/>
  <c r="D12" i="5"/>
  <c r="G12" i="5" s="1"/>
  <c r="D11" i="5"/>
  <c r="G11" i="5" s="1"/>
  <c r="D10" i="5"/>
  <c r="G10" i="5" s="1"/>
  <c r="D14" i="4"/>
  <c r="G14" i="4" s="1"/>
  <c r="D13" i="4"/>
  <c r="G13" i="4" s="1"/>
  <c r="D12" i="4"/>
  <c r="G12" i="4" s="1"/>
  <c r="D11" i="4"/>
  <c r="G11" i="4" s="1"/>
  <c r="D10" i="4"/>
  <c r="G10" i="4" s="1"/>
  <c r="D16" i="3"/>
  <c r="G16" i="3" s="1"/>
  <c r="D15" i="3"/>
  <c r="G15" i="3" s="1"/>
  <c r="D14" i="3"/>
  <c r="G14" i="3" s="1"/>
  <c r="D13" i="3"/>
  <c r="G13" i="3" s="1"/>
  <c r="G17" i="3" s="1"/>
  <c r="G18" i="3" s="1"/>
  <c r="D12" i="3"/>
  <c r="G12" i="3" s="1"/>
  <c r="D11" i="3"/>
  <c r="G11" i="3" s="1"/>
  <c r="D10" i="3"/>
  <c r="G10" i="3" s="1"/>
  <c r="D15" i="2"/>
  <c r="G15" i="2" s="1"/>
  <c r="G14" i="2"/>
  <c r="D14" i="2"/>
  <c r="D13" i="2"/>
  <c r="G13" i="2" s="1"/>
  <c r="G12" i="2"/>
  <c r="D12" i="2"/>
  <c r="D11" i="2"/>
  <c r="G11" i="2" s="1"/>
  <c r="G10" i="2"/>
  <c r="D10" i="2"/>
  <c r="D13" i="1"/>
  <c r="G13" i="1" s="1"/>
  <c r="G12" i="1"/>
  <c r="D12" i="1"/>
  <c r="D11" i="1"/>
  <c r="G11" i="1" s="1"/>
  <c r="G10" i="1"/>
  <c r="D10" i="1"/>
  <c r="G13" i="10" l="1"/>
  <c r="G14" i="10" s="1"/>
  <c r="G18" i="9"/>
  <c r="G19" i="9" s="1"/>
  <c r="G14" i="8"/>
  <c r="G15" i="8" s="1"/>
  <c r="G17" i="7"/>
  <c r="G18" i="7" s="1"/>
  <c r="G16" i="2"/>
  <c r="G17" i="2" s="1"/>
  <c r="G14" i="1"/>
  <c r="G15" i="1" s="1"/>
  <c r="G18" i="6"/>
  <c r="G19" i="6" s="1"/>
  <c r="G17" i="5"/>
  <c r="G18" i="5" s="1"/>
  <c r="G16" i="12"/>
  <c r="G17" i="12" s="1"/>
  <c r="G15" i="4"/>
  <c r="G16" i="4" s="1"/>
  <c r="G17" i="11"/>
  <c r="G18" i="11" s="1"/>
</calcChain>
</file>

<file path=xl/sharedStrings.xml><?xml version="1.0" encoding="utf-8"?>
<sst xmlns="http://schemas.openxmlformats.org/spreadsheetml/2006/main" count="463" uniqueCount="75">
  <si>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</si>
  <si>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</si>
  <si>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</si>
  <si>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</si>
  <si>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</si>
  <si>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</si>
  <si>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</si>
  <si>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</si>
  <si>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</si>
  <si>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</si>
  <si>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</si>
  <si>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</si>
  <si>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6520-3414010</t>
  </si>
  <si>
    <t>Тяга продольная</t>
  </si>
  <si>
    <t>шт.</t>
  </si>
  <si>
    <t>8098.956.148</t>
  </si>
  <si>
    <t>ГУР</t>
  </si>
  <si>
    <t>ТНВД</t>
  </si>
  <si>
    <t xml:space="preserve"> </t>
  </si>
  <si>
    <t>Проведение работ</t>
  </si>
  <si>
    <t>н/ч</t>
  </si>
  <si>
    <t>Итого, руб. с НДС</t>
  </si>
  <si>
    <t>Итого по смете, руб. с НДС</t>
  </si>
  <si>
    <t>Камаз 6520-43 К198ОТ152 ХТС652003С1255424</t>
  </si>
  <si>
    <t>К-Т</t>
  </si>
  <si>
    <t>6520-3414049-12</t>
  </si>
  <si>
    <t>Тяга поперечная</t>
  </si>
  <si>
    <t>740.735-1000401-70</t>
  </si>
  <si>
    <t>ДВС</t>
  </si>
  <si>
    <t xml:space="preserve">ТНВД </t>
  </si>
  <si>
    <t>Разработано: Курмаев А.С.</t>
  </si>
  <si>
    <t>6520-2500011-10</t>
  </si>
  <si>
    <t>Мост средний</t>
  </si>
  <si>
    <t>16S1820ТО</t>
  </si>
  <si>
    <t xml:space="preserve">КПП </t>
  </si>
  <si>
    <t>6520-2918050</t>
  </si>
  <si>
    <t>Ось балансира</t>
  </si>
  <si>
    <t>6520-2400011-10</t>
  </si>
  <si>
    <t>Мост задний</t>
  </si>
  <si>
    <t>6520-2918070</t>
  </si>
  <si>
    <t>Башмак</t>
  </si>
  <si>
    <t>6520-2902012-20</t>
  </si>
  <si>
    <t>Рессора передняя</t>
  </si>
  <si>
    <t>6520-2912012</t>
  </si>
  <si>
    <t>Рессора задняя</t>
  </si>
  <si>
    <t>6520-3000012</t>
  </si>
  <si>
    <t>Балка передняя</t>
  </si>
  <si>
    <t>160-11-012</t>
  </si>
  <si>
    <t>Сцепление</t>
  </si>
  <si>
    <t>к-т</t>
  </si>
  <si>
    <t>ТНВД Камаз</t>
  </si>
  <si>
    <t>6520-8503010-20</t>
  </si>
  <si>
    <t>БОРТ</t>
  </si>
  <si>
    <t>18201-1703007</t>
  </si>
  <si>
    <t>Рычаг КПП</t>
  </si>
  <si>
    <t>1631-2919012</t>
  </si>
  <si>
    <t>Штанга реактивная</t>
  </si>
  <si>
    <t>КПП</t>
  </si>
  <si>
    <t>Тяга рулевая поперечная</t>
  </si>
  <si>
    <t>СМЕТА РАСХОДОВ НА ПРОВЕДЕНИЕ КАПИТАЛЬНОГО РЕМОНТА декабрь 2029</t>
  </si>
  <si>
    <t>СМЕТА РАСХОДОВ НА ПРОВЕДЕНИЕ КАПИТАЛЬНОГО РЕМОНТА ноябрь 2029</t>
  </si>
  <si>
    <r>
      <t>СМЕТА РАСХОДОВ НА ПРОВЕДЕНИЕ КАПИТАЛЬНОГО РЕМОНТА октябрь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2029</t>
    </r>
  </si>
  <si>
    <r>
      <t>СМЕТА РАСХОДОВ НА ПРОВЕДЕНИЕ КАПИТАЛЬНОГО РЕМОНТА сентябрь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2029</t>
    </r>
  </si>
  <si>
    <r>
      <t>СМЕТА РАСХОДОВ НА ПРОВЕДЕНИЕ КАПИТАЛЬНОГО РЕМОНТА август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2029</t>
    </r>
  </si>
  <si>
    <r>
      <t>СМЕТА РАСХОДОВ НА ПРОВЕДЕНИЕ КАПИТАЛЬНЫЙ РЕМОНТА июль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2029</t>
    </r>
  </si>
  <si>
    <t xml:space="preserve">СМЕТА РАСХОДОВ НА ПРОВЕДЕНИЕ КАПИТАЛЬНОГО РЕМОНТА июнь 2029 </t>
  </si>
  <si>
    <r>
      <t>СМЕТА РАСХОДОВ НА ПРОВЕДЕНИЕ КАПИТАЛЬНОГО РЕМОНТА май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2029</t>
    </r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</si>
  <si>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апрель </t>
    </r>
    <r>
      <rPr>
        <b/>
        <sz val="11"/>
        <color theme="1"/>
        <rFont val="Calibri"/>
      </rPr>
      <t>2029</t>
    </r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</si>
  <si>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март </t>
    </r>
    <r>
      <rPr>
        <b/>
        <sz val="11"/>
        <color theme="1"/>
        <rFont val="Calibri"/>
      </rPr>
      <t>2029</t>
    </r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</si>
  <si>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февраль </t>
    </r>
    <r>
      <rPr>
        <b/>
        <sz val="11"/>
        <color theme="1"/>
        <rFont val="Calibri"/>
      </rPr>
      <t>2029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</si>
  <si>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</rPr>
      <t xml:space="preserve">январь </t>
    </r>
    <r>
      <rPr>
        <b/>
        <sz val="11"/>
        <color theme="1"/>
        <rFont val="Calibri"/>
      </rPr>
      <t>2029</t>
    </r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</si>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</sst>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sz val="9"/>
      <name val="Arial"/>
    </font>
    <font>
      <b/>
      <u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4" xfId="0" applyBorder="1"/>
    <xf numFmtId="3" fontId="3" fillId="0" borderId="1" xfId="0" applyNumberFormat="1" applyFont="1" applyBorder="1" applyAlignment="1">
      <alignment horizontal="left" vertical="center"/>
    </xf>
    <xf numFmtId="0" fontId="0" fillId="2" borderId="0" xfId="0" applyFill="1"/>
    <xf numFmtId="164" fontId="2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1" fontId="3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0" fillId="0" borderId="5" xfId="0" applyNumberFormat="1" applyBorder="1" applyAlignment="1">
      <alignment horizontal="left" vertical="center"/>
    </xf>
    <xf numFmtId="0" fontId="2" fillId="0" borderId="1" xfId="0" applyFont="1" applyBorder="1"/>
    <xf numFmtId="0" fontId="2" fillId="2" borderId="1" xfId="0" applyFont="1" applyFill="1" applyBorder="1"/>
    <xf numFmtId="3" fontId="0" fillId="0" borderId="1" xfId="0" applyNumberFormat="1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0" borderId="5" xfId="0" applyNumberFormat="1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3" fontId="0" fillId="0" borderId="5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opLeftCell="E1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28.1796875" customWidth="1"/>
    <col min="6" max="6" width="10.7265625" customWidth="1"/>
    <col min="7" max="7" width="12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9.7265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70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hidden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6">
        <v>1</v>
      </c>
      <c r="B10" s="7" t="s">
        <v>12</v>
      </c>
      <c r="C10" s="8" t="s">
        <v>13</v>
      </c>
      <c r="D10" s="9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12" t="s">
        <v>15</v>
      </c>
      <c r="C11" s="8" t="s">
        <v>16</v>
      </c>
      <c r="D11" s="9">
        <f>SUM(H11:N11)</f>
        <v>1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0</v>
      </c>
      <c r="L11" s="10">
        <v>1</v>
      </c>
      <c r="M11" s="10">
        <v>0</v>
      </c>
      <c r="N11" s="10">
        <v>0</v>
      </c>
    </row>
    <row r="12" spans="1:14" x14ac:dyDescent="0.35">
      <c r="A12" s="6">
        <v>3</v>
      </c>
      <c r="B12" s="13">
        <v>445020089</v>
      </c>
      <c r="C12" s="8" t="s">
        <v>17</v>
      </c>
      <c r="D12" s="9">
        <f>SUM(H12:N12)</f>
        <v>1</v>
      </c>
      <c r="E12" s="10" t="s">
        <v>14</v>
      </c>
      <c r="F12" s="11">
        <v>0</v>
      </c>
      <c r="G12" s="11">
        <f>D12*F12</f>
        <v>0</v>
      </c>
      <c r="H12" s="10">
        <v>1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7" t="s">
        <v>18</v>
      </c>
      <c r="C13" s="8" t="s">
        <v>19</v>
      </c>
      <c r="D13" s="14">
        <f>SUM(H13:N13)</f>
        <v>11</v>
      </c>
      <c r="E13" s="10" t="s">
        <v>20</v>
      </c>
      <c r="F13" s="11">
        <v>0</v>
      </c>
      <c r="G13" s="11">
        <f>D13*F13</f>
        <v>0</v>
      </c>
      <c r="H13" s="15">
        <v>5</v>
      </c>
      <c r="I13" s="16">
        <v>0</v>
      </c>
      <c r="J13" s="15">
        <v>2</v>
      </c>
      <c r="K13" s="16">
        <v>0</v>
      </c>
      <c r="L13" s="15">
        <v>4</v>
      </c>
      <c r="M13" s="16">
        <v>0</v>
      </c>
      <c r="N13" s="16">
        <v>0</v>
      </c>
    </row>
    <row r="14" spans="1:14" x14ac:dyDescent="0.35">
      <c r="A14" s="52" t="s">
        <v>21</v>
      </c>
      <c r="B14" s="53"/>
      <c r="C14" s="53"/>
      <c r="D14" s="53"/>
      <c r="E14" s="53"/>
      <c r="F14" s="54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52" t="s">
        <v>22</v>
      </c>
      <c r="B15" s="53"/>
      <c r="C15" s="53"/>
      <c r="D15" s="53"/>
      <c r="E15" s="53"/>
      <c r="F15" s="54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4:14" x14ac:dyDescent="0.35"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5"/>
  <sheetViews>
    <sheetView topLeftCell="G1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23.453125" customWidth="1"/>
    <col min="6" max="6" width="12.54296875" customWidth="1"/>
    <col min="7" max="7" width="13.453125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5" x14ac:dyDescent="0.35">
      <c r="G1" s="1"/>
      <c r="N1" s="2" t="s">
        <v>0</v>
      </c>
    </row>
    <row r="2" spans="1:15" x14ac:dyDescent="0.35">
      <c r="G2" s="1"/>
      <c r="N2" s="2" t="s">
        <v>1</v>
      </c>
    </row>
    <row r="3" spans="1:15" x14ac:dyDescent="0.35">
      <c r="G3" s="1"/>
      <c r="N3" s="2" t="s">
        <v>2</v>
      </c>
    </row>
    <row r="6" spans="1:15" x14ac:dyDescent="0.35">
      <c r="A6" s="55" t="s">
        <v>69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5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5" x14ac:dyDescent="0.35">
      <c r="A10" s="6">
        <v>1</v>
      </c>
      <c r="B10" s="7" t="s">
        <v>15</v>
      </c>
      <c r="C10" s="8" t="s">
        <v>16</v>
      </c>
      <c r="D10" s="9">
        <f t="shared" ref="D10:D15" si="0">SUM(H10:N10)</f>
        <v>1</v>
      </c>
      <c r="E10" s="10" t="s">
        <v>24</v>
      </c>
      <c r="F10" s="11">
        <v>0</v>
      </c>
      <c r="G10" s="11">
        <f t="shared" ref="G10:G15" si="1">D10*F10</f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5" x14ac:dyDescent="0.35">
      <c r="A11" s="6">
        <v>2</v>
      </c>
      <c r="B11" s="12" t="s">
        <v>25</v>
      </c>
      <c r="C11" s="8" t="s">
        <v>26</v>
      </c>
      <c r="D11" s="9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5" x14ac:dyDescent="0.35">
      <c r="A12" s="6">
        <v>3</v>
      </c>
      <c r="B12" s="13" t="s">
        <v>12</v>
      </c>
      <c r="C12" s="8" t="s">
        <v>13</v>
      </c>
      <c r="D12" s="9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1</v>
      </c>
      <c r="N12" s="10">
        <v>0</v>
      </c>
    </row>
    <row r="13" spans="1:15" x14ac:dyDescent="0.35">
      <c r="A13" s="6">
        <v>4</v>
      </c>
      <c r="B13" s="13" t="s">
        <v>27</v>
      </c>
      <c r="C13" s="8" t="s">
        <v>28</v>
      </c>
      <c r="D13" s="9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0</v>
      </c>
    </row>
    <row r="14" spans="1:15" x14ac:dyDescent="0.35">
      <c r="A14" s="6">
        <v>5</v>
      </c>
      <c r="B14" s="20">
        <v>445020089</v>
      </c>
      <c r="C14" s="8" t="s">
        <v>29</v>
      </c>
      <c r="D14" s="9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5" x14ac:dyDescent="0.35">
      <c r="A15" s="6">
        <v>6</v>
      </c>
      <c r="B15" s="13" t="s">
        <v>18</v>
      </c>
      <c r="C15" s="8" t="s">
        <v>19</v>
      </c>
      <c r="D15" s="14">
        <f t="shared" si="0"/>
        <v>48</v>
      </c>
      <c r="E15" s="10" t="s">
        <v>20</v>
      </c>
      <c r="F15" s="11">
        <v>0</v>
      </c>
      <c r="G15" s="11">
        <f t="shared" si="1"/>
        <v>0</v>
      </c>
      <c r="H15" s="16">
        <v>0</v>
      </c>
      <c r="I15" s="15">
        <v>4</v>
      </c>
      <c r="J15" s="15">
        <v>2</v>
      </c>
      <c r="K15" s="10">
        <v>0</v>
      </c>
      <c r="L15" s="15">
        <v>35</v>
      </c>
      <c r="M15" s="15">
        <v>2</v>
      </c>
      <c r="N15" s="15">
        <v>5</v>
      </c>
    </row>
    <row r="16" spans="1:15" x14ac:dyDescent="0.35">
      <c r="A16" s="52" t="s">
        <v>21</v>
      </c>
      <c r="B16" s="53"/>
      <c r="C16" s="53"/>
      <c r="D16" s="53"/>
      <c r="E16" s="53"/>
      <c r="F16" s="54"/>
      <c r="G16" s="22">
        <f>SUM(G10:G15)</f>
        <v>0</v>
      </c>
      <c r="H16" s="10">
        <v>0</v>
      </c>
      <c r="I16" s="10">
        <v>0</v>
      </c>
      <c r="J16" s="10">
        <v>0</v>
      </c>
      <c r="K16" s="10">
        <v>0</v>
      </c>
      <c r="L16" s="16">
        <v>0</v>
      </c>
      <c r="M16" s="16">
        <v>0</v>
      </c>
      <c r="N16" s="16">
        <v>0</v>
      </c>
      <c r="O16" s="21"/>
    </row>
    <row r="17" spans="1:15" x14ac:dyDescent="0.35">
      <c r="A17" s="52" t="s">
        <v>22</v>
      </c>
      <c r="B17" s="53"/>
      <c r="C17" s="53"/>
      <c r="D17" s="53"/>
      <c r="E17" s="53"/>
      <c r="F17" s="54"/>
      <c r="G17" s="18">
        <f>G16</f>
        <v>0</v>
      </c>
      <c r="H17" s="6"/>
      <c r="I17" s="6"/>
      <c r="J17" s="6"/>
      <c r="K17" s="6"/>
      <c r="L17" s="23"/>
      <c r="M17" s="23"/>
      <c r="N17" s="23"/>
      <c r="O17" s="21"/>
    </row>
    <row r="19" spans="1:15" x14ac:dyDescent="0.35">
      <c r="A19" t="s">
        <v>30</v>
      </c>
      <c r="N19" s="19"/>
    </row>
    <row r="35" hidden="1" x14ac:dyDescent="0.35"/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8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24.1796875" customWidth="1"/>
    <col min="6" max="6" width="11.7265625" customWidth="1"/>
    <col min="7" max="7" width="14.45312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ht="14.9" customHeight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6">
        <v>1</v>
      </c>
      <c r="B10" s="24" t="s">
        <v>31</v>
      </c>
      <c r="C10" s="8" t="s">
        <v>32</v>
      </c>
      <c r="D10" s="9">
        <f t="shared" ref="D10:D16" si="0">SUM(H10:N10)</f>
        <v>1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5" t="s">
        <v>33</v>
      </c>
      <c r="C11" s="8" t="s">
        <v>34</v>
      </c>
      <c r="D11" s="9">
        <f t="shared" si="0"/>
        <v>1</v>
      </c>
      <c r="E11" s="10" t="s">
        <v>14</v>
      </c>
      <c r="F11" s="11">
        <v>0</v>
      </c>
      <c r="G11" s="11">
        <f t="shared" ref="G11:G15" si="1">D11*F11</f>
        <v>0</v>
      </c>
      <c r="H11" s="10">
        <v>0</v>
      </c>
      <c r="I11" s="10">
        <v>0</v>
      </c>
      <c r="J11" s="10">
        <v>0</v>
      </c>
      <c r="K11" s="10">
        <v>1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6" t="s">
        <v>35</v>
      </c>
      <c r="C12" s="8" t="s">
        <v>36</v>
      </c>
      <c r="D12" s="9">
        <f t="shared" si="0"/>
        <v>2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0</v>
      </c>
      <c r="L12" s="10">
        <v>2</v>
      </c>
      <c r="M12" s="10">
        <v>0</v>
      </c>
      <c r="N12" s="10">
        <v>0</v>
      </c>
    </row>
    <row r="13" spans="1:14" x14ac:dyDescent="0.35">
      <c r="A13" s="6">
        <v>4</v>
      </c>
      <c r="B13" s="26" t="s">
        <v>25</v>
      </c>
      <c r="C13" s="8" t="s">
        <v>26</v>
      </c>
      <c r="D13" s="9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26" t="s">
        <v>37</v>
      </c>
      <c r="C14" s="8" t="s">
        <v>38</v>
      </c>
      <c r="D14" s="9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4" x14ac:dyDescent="0.35">
      <c r="A15" s="6">
        <v>6</v>
      </c>
      <c r="B15" s="24" t="s">
        <v>27</v>
      </c>
      <c r="C15" s="8" t="s">
        <v>28</v>
      </c>
      <c r="D15" s="9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1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35">
      <c r="A16" s="6">
        <v>7</v>
      </c>
      <c r="B16" s="24" t="s">
        <v>18</v>
      </c>
      <c r="C16" s="8" t="s">
        <v>19</v>
      </c>
      <c r="D16" s="14">
        <f t="shared" si="0"/>
        <v>99</v>
      </c>
      <c r="E16" s="10" t="s">
        <v>20</v>
      </c>
      <c r="F16" s="11">
        <v>0</v>
      </c>
      <c r="G16" s="11">
        <f>D16*F16</f>
        <v>0</v>
      </c>
      <c r="H16" s="15">
        <v>35</v>
      </c>
      <c r="I16" s="15">
        <v>15</v>
      </c>
      <c r="J16" s="10">
        <v>0</v>
      </c>
      <c r="K16" s="15">
        <v>12</v>
      </c>
      <c r="L16" s="15">
        <v>20</v>
      </c>
      <c r="M16" s="15">
        <v>2</v>
      </c>
      <c r="N16" s="15">
        <v>15</v>
      </c>
    </row>
    <row r="17" spans="1:14" x14ac:dyDescent="0.35">
      <c r="A17" s="52" t="s">
        <v>21</v>
      </c>
      <c r="B17" s="53"/>
      <c r="C17" s="53"/>
      <c r="D17" s="53"/>
      <c r="E17" s="53"/>
      <c r="F17" s="54"/>
      <c r="G17" s="17">
        <f>SUM(G10:G16)</f>
        <v>0</v>
      </c>
      <c r="H17" s="10"/>
      <c r="I17" s="10"/>
      <c r="J17" s="10"/>
      <c r="K17" s="10"/>
      <c r="L17" s="10"/>
      <c r="M17" s="10"/>
      <c r="N17" s="10"/>
    </row>
    <row r="18" spans="1:14" x14ac:dyDescent="0.35">
      <c r="A18" s="52" t="s">
        <v>22</v>
      </c>
      <c r="B18" s="53"/>
      <c r="C18" s="53"/>
      <c r="D18" s="53"/>
      <c r="E18" s="53"/>
      <c r="F18" s="54"/>
      <c r="G18" s="18">
        <f>G17</f>
        <v>0</v>
      </c>
      <c r="H18" s="6"/>
      <c r="I18" s="6"/>
      <c r="J18" s="6"/>
      <c r="K18" s="6"/>
      <c r="L18" s="6"/>
      <c r="M18" s="6"/>
      <c r="N18" s="6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8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7265625" customWidth="1"/>
    <col min="2" max="2" width="20.26953125" customWidth="1"/>
    <col min="3" max="3" width="28" customWidth="1"/>
    <col min="6" max="6" width="12.453125" customWidth="1"/>
    <col min="7" max="7" width="13.453125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6" t="s">
        <v>67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8" spans="1:14" x14ac:dyDescent="0.35">
      <c r="A8" s="27"/>
      <c r="B8" s="28"/>
      <c r="C8" s="27"/>
      <c r="D8" s="27"/>
      <c r="E8" s="27"/>
      <c r="F8" s="27"/>
      <c r="G8" s="27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6">
        <v>1</v>
      </c>
      <c r="B10" s="20" t="s">
        <v>12</v>
      </c>
      <c r="C10" s="8" t="s">
        <v>13</v>
      </c>
      <c r="D10" s="9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9" t="s">
        <v>39</v>
      </c>
      <c r="C11" s="8" t="s">
        <v>40</v>
      </c>
      <c r="D11" s="9">
        <f>SUM(H11:N11)</f>
        <v>2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0</v>
      </c>
      <c r="L11" s="10">
        <v>2</v>
      </c>
      <c r="M11" s="10">
        <v>0</v>
      </c>
      <c r="N11" s="10">
        <v>0</v>
      </c>
    </row>
    <row r="12" spans="1:14" x14ac:dyDescent="0.35">
      <c r="A12" s="6">
        <v>3</v>
      </c>
      <c r="B12" s="30" t="s">
        <v>41</v>
      </c>
      <c r="C12" s="8" t="s">
        <v>42</v>
      </c>
      <c r="D12" s="9">
        <f>SUM(H12:N12)</f>
        <v>4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2</v>
      </c>
      <c r="J12" s="10">
        <v>0</v>
      </c>
      <c r="K12" s="10">
        <v>0</v>
      </c>
      <c r="L12" s="10">
        <v>0</v>
      </c>
      <c r="M12" s="10">
        <v>2</v>
      </c>
      <c r="N12" s="10">
        <v>0</v>
      </c>
    </row>
    <row r="13" spans="1:14" x14ac:dyDescent="0.35">
      <c r="A13" s="6">
        <v>4</v>
      </c>
      <c r="B13" s="20">
        <v>445020089</v>
      </c>
      <c r="C13" s="8" t="s">
        <v>29</v>
      </c>
      <c r="D13" s="9">
        <f>SUM(H13:N13)</f>
        <v>1</v>
      </c>
      <c r="E13" s="10" t="s">
        <v>14</v>
      </c>
      <c r="F13" s="11">
        <v>0</v>
      </c>
      <c r="G13" s="11">
        <f>D13*F13</f>
        <v>0</v>
      </c>
      <c r="H13" s="10">
        <v>0</v>
      </c>
      <c r="I13" s="10">
        <v>0</v>
      </c>
      <c r="J13" s="10">
        <v>1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20" t="s">
        <v>18</v>
      </c>
      <c r="C14" s="8" t="s">
        <v>19</v>
      </c>
      <c r="D14" s="14">
        <f>SUM(H14:N14)</f>
        <v>51</v>
      </c>
      <c r="E14" s="10" t="s">
        <v>14</v>
      </c>
      <c r="F14" s="11">
        <v>0</v>
      </c>
      <c r="G14" s="11">
        <f>D14*F14</f>
        <v>0</v>
      </c>
      <c r="H14" s="15">
        <v>2</v>
      </c>
      <c r="I14" s="15">
        <v>12</v>
      </c>
      <c r="J14" s="15">
        <v>5</v>
      </c>
      <c r="K14" s="16">
        <v>0</v>
      </c>
      <c r="L14" s="15">
        <v>20</v>
      </c>
      <c r="M14" s="15">
        <v>12</v>
      </c>
      <c r="N14" s="16">
        <v>0</v>
      </c>
    </row>
    <row r="15" spans="1:14" x14ac:dyDescent="0.35">
      <c r="A15" s="52" t="s">
        <v>21</v>
      </c>
      <c r="B15" s="53"/>
      <c r="C15" s="53"/>
      <c r="D15" s="53"/>
      <c r="E15" s="53"/>
      <c r="F15" s="54"/>
      <c r="G15" s="17">
        <f>SUM(G10:G14)</f>
        <v>0</v>
      </c>
      <c r="H15" s="10"/>
      <c r="I15" s="10"/>
      <c r="J15" s="10"/>
      <c r="K15" s="10"/>
      <c r="L15" s="10"/>
      <c r="M15" s="10" t="s">
        <v>18</v>
      </c>
      <c r="N15" s="10" t="s">
        <v>18</v>
      </c>
    </row>
    <row r="16" spans="1:14" x14ac:dyDescent="0.35">
      <c r="A16" s="52" t="s">
        <v>22</v>
      </c>
      <c r="B16" s="53"/>
      <c r="C16" s="53"/>
      <c r="D16" s="53"/>
      <c r="E16" s="53"/>
      <c r="F16" s="54"/>
      <c r="G16" s="18">
        <f>G15</f>
        <v>0</v>
      </c>
      <c r="H16" s="6"/>
      <c r="I16" s="6"/>
      <c r="J16" s="6"/>
      <c r="K16" s="6"/>
      <c r="L16" s="6"/>
      <c r="M16" s="10" t="s">
        <v>18</v>
      </c>
      <c r="N16" s="10" t="s">
        <v>18</v>
      </c>
    </row>
    <row r="18" spans="1:1" x14ac:dyDescent="0.35">
      <c r="A18" t="s">
        <v>18</v>
      </c>
    </row>
  </sheetData>
  <mergeCells count="3">
    <mergeCell ref="A15:F15"/>
    <mergeCell ref="A16:F16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8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6.54296875" customWidth="1"/>
    <col min="2" max="2" width="20.7265625" customWidth="1"/>
    <col min="3" max="3" width="24.81640625" customWidth="1"/>
    <col min="6" max="6" width="10.81640625" customWidth="1"/>
    <col min="7" max="7" width="12.7265625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6">
        <v>1</v>
      </c>
      <c r="B10" s="7" t="s">
        <v>35</v>
      </c>
      <c r="C10" s="8" t="s">
        <v>36</v>
      </c>
      <c r="D10" s="31">
        <f t="shared" ref="D10:D16" si="0">SUM(H10:N10)</f>
        <v>2</v>
      </c>
      <c r="E10" s="10" t="s">
        <v>14</v>
      </c>
      <c r="F10" s="11">
        <v>0</v>
      </c>
      <c r="G10" s="11">
        <f t="shared" ref="G10:G16" si="1">D10*F10</f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2</v>
      </c>
      <c r="N10" s="10">
        <v>0</v>
      </c>
    </row>
    <row r="11" spans="1:14" x14ac:dyDescent="0.35">
      <c r="A11" s="6">
        <v>2</v>
      </c>
      <c r="B11" s="12" t="s">
        <v>43</v>
      </c>
      <c r="C11" s="8" t="s">
        <v>44</v>
      </c>
      <c r="D11" s="31">
        <f t="shared" si="0"/>
        <v>2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2</v>
      </c>
    </row>
    <row r="12" spans="1:14" x14ac:dyDescent="0.35">
      <c r="A12" s="6">
        <v>3</v>
      </c>
      <c r="B12" s="13" t="s">
        <v>45</v>
      </c>
      <c r="C12" s="8" t="s">
        <v>46</v>
      </c>
      <c r="D12" s="31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</row>
    <row r="13" spans="1:14" x14ac:dyDescent="0.35">
      <c r="A13" s="6">
        <v>4</v>
      </c>
      <c r="B13" s="13" t="s">
        <v>31</v>
      </c>
      <c r="C13" s="8" t="s">
        <v>32</v>
      </c>
      <c r="D13" s="31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32" t="s">
        <v>25</v>
      </c>
      <c r="C14" s="8" t="s">
        <v>26</v>
      </c>
      <c r="D14" s="31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1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</row>
    <row r="15" spans="1:14" x14ac:dyDescent="0.35">
      <c r="A15" s="6">
        <v>6</v>
      </c>
      <c r="B15" s="26" t="s">
        <v>15</v>
      </c>
      <c r="C15" s="8" t="s">
        <v>16</v>
      </c>
      <c r="D15" s="31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1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35">
      <c r="A16" s="6">
        <v>7</v>
      </c>
      <c r="B16" s="33" t="s">
        <v>18</v>
      </c>
      <c r="C16" s="8" t="s">
        <v>19</v>
      </c>
      <c r="D16" s="34">
        <f t="shared" si="0"/>
        <v>50</v>
      </c>
      <c r="E16" s="10" t="s">
        <v>20</v>
      </c>
      <c r="F16" s="11">
        <v>0</v>
      </c>
      <c r="G16" s="11">
        <f t="shared" si="1"/>
        <v>0</v>
      </c>
      <c r="H16" s="15">
        <v>2</v>
      </c>
      <c r="I16" s="16">
        <v>0</v>
      </c>
      <c r="J16" s="15">
        <v>4</v>
      </c>
      <c r="K16" s="15">
        <v>12</v>
      </c>
      <c r="L16" s="15">
        <v>0</v>
      </c>
      <c r="M16" s="15">
        <v>20</v>
      </c>
      <c r="N16" s="15">
        <v>12</v>
      </c>
    </row>
    <row r="17" spans="1:14" x14ac:dyDescent="0.35">
      <c r="A17" s="52" t="s">
        <v>21</v>
      </c>
      <c r="B17" s="53"/>
      <c r="C17" s="53"/>
      <c r="D17" s="53"/>
      <c r="E17" s="53"/>
      <c r="F17" s="54"/>
      <c r="G17" s="17">
        <f>SUM(G10:G16)</f>
        <v>0</v>
      </c>
      <c r="H17" s="10"/>
      <c r="I17" s="10"/>
      <c r="J17" s="10"/>
      <c r="K17" s="10"/>
      <c r="L17" s="10"/>
      <c r="M17" s="10"/>
      <c r="N17" s="10"/>
    </row>
    <row r="18" spans="1:14" x14ac:dyDescent="0.35">
      <c r="A18" s="52" t="s">
        <v>22</v>
      </c>
      <c r="B18" s="53"/>
      <c r="C18" s="53"/>
      <c r="D18" s="53"/>
      <c r="E18" s="53"/>
      <c r="F18" s="54"/>
      <c r="G18" s="18">
        <f>G17</f>
        <v>0</v>
      </c>
      <c r="H18" s="6"/>
      <c r="I18" s="6"/>
      <c r="J18" s="6"/>
      <c r="K18" s="6"/>
      <c r="L18" s="6"/>
      <c r="M18" s="6"/>
      <c r="N18" s="6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1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8.1796875" customWidth="1"/>
    <col min="8" max="8" width="20.81640625" customWidth="1"/>
    <col min="9" max="9" width="19.81640625" customWidth="1"/>
    <col min="10" max="10" width="19.7265625" customWidth="1"/>
    <col min="11" max="11" width="19.26953125" customWidth="1"/>
    <col min="12" max="12" width="20" customWidth="1"/>
    <col min="13" max="14" width="19.4531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6">
        <v>1</v>
      </c>
      <c r="B10" s="35" t="s">
        <v>39</v>
      </c>
      <c r="C10" s="36" t="s">
        <v>40</v>
      </c>
      <c r="D10" s="31">
        <f t="shared" ref="D10:D17" si="0">SUM(H10:N10)</f>
        <v>2</v>
      </c>
      <c r="E10" s="10" t="s">
        <v>14</v>
      </c>
      <c r="F10" s="11">
        <v>0</v>
      </c>
      <c r="G10" s="11">
        <f t="shared" ref="G10:G17" si="1">D10*F10</f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2</v>
      </c>
      <c r="N10" s="10">
        <v>0</v>
      </c>
    </row>
    <row r="11" spans="1:14" x14ac:dyDescent="0.35">
      <c r="A11" s="6">
        <v>2</v>
      </c>
      <c r="B11" s="37" t="s">
        <v>27</v>
      </c>
      <c r="C11" s="36" t="s">
        <v>28</v>
      </c>
      <c r="D11" s="31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0</v>
      </c>
      <c r="K11" s="10">
        <v>1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38" t="s">
        <v>47</v>
      </c>
      <c r="C12" s="36" t="s">
        <v>48</v>
      </c>
      <c r="D12" s="31">
        <f t="shared" si="0"/>
        <v>1</v>
      </c>
      <c r="E12" s="10" t="s">
        <v>49</v>
      </c>
      <c r="F12" s="11">
        <v>0</v>
      </c>
      <c r="G12" s="11">
        <f t="shared" si="1"/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32" t="s">
        <v>41</v>
      </c>
      <c r="C13" s="36" t="s">
        <v>42</v>
      </c>
      <c r="D13" s="31">
        <f t="shared" si="0"/>
        <v>2</v>
      </c>
      <c r="E13" s="10" t="s">
        <v>14</v>
      </c>
      <c r="F13" s="11">
        <v>0</v>
      </c>
      <c r="G13" s="11">
        <f t="shared" si="1"/>
        <v>0</v>
      </c>
      <c r="H13" s="10">
        <v>2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35">
      <c r="A14" s="6">
        <v>6</v>
      </c>
      <c r="B14" s="32" t="s">
        <v>43</v>
      </c>
      <c r="C14" s="36" t="s">
        <v>44</v>
      </c>
      <c r="D14" s="31">
        <f t="shared" si="0"/>
        <v>2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2</v>
      </c>
      <c r="N14" s="10">
        <v>0</v>
      </c>
    </row>
    <row r="15" spans="1:14" x14ac:dyDescent="0.35">
      <c r="A15" s="6">
        <v>7</v>
      </c>
      <c r="B15" s="35" t="s">
        <v>33</v>
      </c>
      <c r="C15" s="36" t="s">
        <v>34</v>
      </c>
      <c r="D15" s="31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</row>
    <row r="16" spans="1:14" x14ac:dyDescent="0.35">
      <c r="A16" s="6">
        <v>8</v>
      </c>
      <c r="B16" s="35" t="s">
        <v>37</v>
      </c>
      <c r="C16" s="36" t="s">
        <v>38</v>
      </c>
      <c r="D16" s="31">
        <f t="shared" si="0"/>
        <v>1</v>
      </c>
      <c r="E16" s="10" t="s">
        <v>14</v>
      </c>
      <c r="F16" s="11">
        <v>0</v>
      </c>
      <c r="G16" s="11">
        <f t="shared" si="1"/>
        <v>0</v>
      </c>
      <c r="H16" s="10">
        <v>0</v>
      </c>
      <c r="I16" s="10">
        <v>0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35">
      <c r="A17" s="6">
        <v>9</v>
      </c>
      <c r="B17" s="35" t="s">
        <v>18</v>
      </c>
      <c r="C17" s="8" t="s">
        <v>19</v>
      </c>
      <c r="D17" s="34">
        <f t="shared" si="0"/>
        <v>121</v>
      </c>
      <c r="E17" s="10" t="s">
        <v>14</v>
      </c>
      <c r="F17" s="11">
        <v>0</v>
      </c>
      <c r="G17" s="11">
        <f t="shared" si="1"/>
        <v>0</v>
      </c>
      <c r="H17" s="15">
        <v>12</v>
      </c>
      <c r="I17" s="15">
        <v>15</v>
      </c>
      <c r="J17" s="15">
        <v>15</v>
      </c>
      <c r="K17" s="15">
        <v>35</v>
      </c>
      <c r="L17" s="16">
        <v>0</v>
      </c>
      <c r="M17" s="15">
        <v>32</v>
      </c>
      <c r="N17" s="15">
        <v>12</v>
      </c>
    </row>
    <row r="18" spans="1:14" x14ac:dyDescent="0.35">
      <c r="A18" s="52" t="s">
        <v>21</v>
      </c>
      <c r="B18" s="53"/>
      <c r="C18" s="53"/>
      <c r="D18" s="53"/>
      <c r="E18" s="53"/>
      <c r="F18" s="54"/>
      <c r="G18" s="22">
        <f>SUM(G10:G17)</f>
        <v>0</v>
      </c>
      <c r="H18" s="10"/>
      <c r="I18" s="10"/>
      <c r="J18" s="10"/>
      <c r="K18" s="10"/>
      <c r="L18" s="10"/>
      <c r="M18" s="10"/>
      <c r="N18" s="10"/>
    </row>
    <row r="19" spans="1:14" x14ac:dyDescent="0.35">
      <c r="A19" s="52" t="s">
        <v>22</v>
      </c>
      <c r="B19" s="53"/>
      <c r="C19" s="53"/>
      <c r="D19" s="53"/>
      <c r="E19" s="53"/>
      <c r="F19" s="54"/>
      <c r="G19" s="18">
        <f>G18</f>
        <v>0</v>
      </c>
      <c r="H19" s="6"/>
      <c r="I19" s="6"/>
      <c r="J19" s="6"/>
      <c r="K19" s="6"/>
      <c r="L19" s="6"/>
      <c r="M19" s="6"/>
      <c r="N19" s="6"/>
    </row>
    <row r="21" spans="1:14" x14ac:dyDescent="0.35">
      <c r="A21" t="s">
        <v>30</v>
      </c>
      <c r="N21" s="19"/>
    </row>
  </sheetData>
  <mergeCells count="3">
    <mergeCell ref="A18:F18"/>
    <mergeCell ref="A19:F19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0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3.453125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ht="14.9" customHeight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39">
        <v>1</v>
      </c>
      <c r="B10" s="40">
        <v>445020089</v>
      </c>
      <c r="C10" s="8" t="s">
        <v>50</v>
      </c>
      <c r="D10" s="31">
        <f t="shared" ref="D10:D16" si="0">SUM(H10:N10)</f>
        <v>1</v>
      </c>
      <c r="E10" s="10" t="s">
        <v>14</v>
      </c>
      <c r="F10" s="11">
        <v>0</v>
      </c>
      <c r="G10" s="11">
        <f t="shared" ref="G10:G16" si="1">D10*F10</f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</row>
    <row r="11" spans="1:14" x14ac:dyDescent="0.35">
      <c r="A11" s="39">
        <v>2</v>
      </c>
      <c r="B11" s="32" t="s">
        <v>47</v>
      </c>
      <c r="C11" s="8" t="s">
        <v>48</v>
      </c>
      <c r="D11" s="31">
        <f t="shared" si="0"/>
        <v>1</v>
      </c>
      <c r="E11" s="10" t="s">
        <v>14</v>
      </c>
      <c r="F11" s="11">
        <v>0</v>
      </c>
      <c r="G11" s="11">
        <f t="shared" si="1"/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</row>
    <row r="12" spans="1:14" x14ac:dyDescent="0.35">
      <c r="A12" s="39">
        <v>3</v>
      </c>
      <c r="B12" s="41" t="s">
        <v>51</v>
      </c>
      <c r="C12" s="10" t="s">
        <v>52</v>
      </c>
      <c r="D12" s="31">
        <f t="shared" si="0"/>
        <v>1</v>
      </c>
      <c r="E12" s="10" t="s">
        <v>14</v>
      </c>
      <c r="F12" s="11">
        <v>0</v>
      </c>
      <c r="G12" s="11">
        <f t="shared" si="1"/>
        <v>0</v>
      </c>
      <c r="H12" s="8">
        <v>0</v>
      </c>
      <c r="I12" s="8">
        <v>0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</row>
    <row r="13" spans="1:14" x14ac:dyDescent="0.35">
      <c r="A13" s="39">
        <v>4</v>
      </c>
      <c r="B13" s="24" t="s">
        <v>45</v>
      </c>
      <c r="C13" s="36" t="s">
        <v>46</v>
      </c>
      <c r="D13" s="42">
        <f t="shared" si="0"/>
        <v>1</v>
      </c>
      <c r="E13" s="16" t="s">
        <v>14</v>
      </c>
      <c r="F13" s="43">
        <v>0</v>
      </c>
      <c r="G13" s="43">
        <f t="shared" si="1"/>
        <v>0</v>
      </c>
      <c r="H13" s="16">
        <v>0</v>
      </c>
      <c r="I13" s="16">
        <v>1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spans="1:14" x14ac:dyDescent="0.35">
      <c r="A14" s="39">
        <v>5</v>
      </c>
      <c r="B14" s="25" t="s">
        <v>53</v>
      </c>
      <c r="C14" s="36" t="s">
        <v>54</v>
      </c>
      <c r="D14" s="42">
        <f t="shared" si="0"/>
        <v>1</v>
      </c>
      <c r="E14" s="16" t="s">
        <v>14</v>
      </c>
      <c r="F14" s="43">
        <v>0</v>
      </c>
      <c r="G14" s="43">
        <f t="shared" si="1"/>
        <v>0</v>
      </c>
      <c r="H14" s="16">
        <v>0</v>
      </c>
      <c r="I14" s="16">
        <v>0</v>
      </c>
      <c r="J14" s="16">
        <v>0</v>
      </c>
      <c r="K14" s="16">
        <v>0</v>
      </c>
      <c r="L14" s="16">
        <v>1</v>
      </c>
      <c r="M14" s="16">
        <v>0</v>
      </c>
      <c r="N14" s="16">
        <v>0</v>
      </c>
    </row>
    <row r="15" spans="1:14" x14ac:dyDescent="0.35">
      <c r="A15" s="39">
        <v>6</v>
      </c>
      <c r="B15" s="26" t="s">
        <v>31</v>
      </c>
      <c r="C15" s="36" t="s">
        <v>32</v>
      </c>
      <c r="D15" s="42">
        <f t="shared" si="0"/>
        <v>1</v>
      </c>
      <c r="E15" s="16" t="s">
        <v>14</v>
      </c>
      <c r="F15" s="43">
        <v>0</v>
      </c>
      <c r="G15" s="43">
        <f t="shared" si="1"/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</row>
    <row r="16" spans="1:14" x14ac:dyDescent="0.35">
      <c r="A16" s="39">
        <v>7</v>
      </c>
      <c r="B16" s="24" t="s">
        <v>18</v>
      </c>
      <c r="C16" s="36" t="s">
        <v>19</v>
      </c>
      <c r="D16" s="34">
        <f t="shared" si="0"/>
        <v>51</v>
      </c>
      <c r="E16" s="16" t="s">
        <v>20</v>
      </c>
      <c r="F16" s="11">
        <v>0</v>
      </c>
      <c r="G16" s="43">
        <f t="shared" si="1"/>
        <v>0</v>
      </c>
      <c r="H16" s="15">
        <v>15</v>
      </c>
      <c r="I16" s="15">
        <v>12</v>
      </c>
      <c r="J16" s="16">
        <v>0</v>
      </c>
      <c r="K16" s="15">
        <v>2</v>
      </c>
      <c r="L16" s="15">
        <v>2</v>
      </c>
      <c r="M16" s="15">
        <v>5</v>
      </c>
      <c r="N16" s="15">
        <v>15</v>
      </c>
    </row>
    <row r="17" spans="1:14" x14ac:dyDescent="0.35">
      <c r="A17" s="52" t="s">
        <v>21</v>
      </c>
      <c r="B17" s="53"/>
      <c r="C17" s="53"/>
      <c r="D17" s="53"/>
      <c r="E17" s="53"/>
      <c r="F17" s="54"/>
      <c r="G17" s="17">
        <f>SUM(G13:G16)</f>
        <v>0</v>
      </c>
      <c r="H17" s="10"/>
      <c r="I17" s="10"/>
      <c r="J17" s="10"/>
      <c r="K17" s="10"/>
      <c r="L17" s="10"/>
      <c r="M17" s="10"/>
      <c r="N17" s="10"/>
    </row>
    <row r="18" spans="1:14" x14ac:dyDescent="0.35">
      <c r="A18" s="52" t="s">
        <v>22</v>
      </c>
      <c r="B18" s="53"/>
      <c r="C18" s="53"/>
      <c r="D18" s="53"/>
      <c r="E18" s="53"/>
      <c r="F18" s="54"/>
      <c r="G18" s="18">
        <f>G17</f>
        <v>0</v>
      </c>
      <c r="H18" s="6"/>
      <c r="I18" s="6"/>
      <c r="J18" s="6"/>
      <c r="K18" s="6"/>
      <c r="L18" s="6"/>
      <c r="M18" s="6"/>
      <c r="N18" s="6"/>
    </row>
    <row r="20" spans="1:14" x14ac:dyDescent="0.35">
      <c r="A20" t="s">
        <v>30</v>
      </c>
      <c r="N20" s="19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3.453125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x14ac:dyDescent="0.35">
      <c r="A8" s="27"/>
      <c r="B8" s="28"/>
      <c r="C8" s="27"/>
      <c r="D8" s="27"/>
      <c r="E8" s="27"/>
      <c r="F8" s="27"/>
      <c r="G8" s="27"/>
      <c r="H8" s="5"/>
      <c r="I8" s="5"/>
      <c r="J8" s="5"/>
      <c r="K8" s="5"/>
      <c r="L8" s="5"/>
      <c r="M8" s="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6">
        <v>1</v>
      </c>
      <c r="B10" s="44" t="s">
        <v>37</v>
      </c>
      <c r="C10" s="8" t="s">
        <v>38</v>
      </c>
      <c r="D10" s="9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5" t="s">
        <v>47</v>
      </c>
      <c r="C11" s="8" t="s">
        <v>48</v>
      </c>
      <c r="D11" s="9">
        <f>SUM(H11:N11)</f>
        <v>1</v>
      </c>
      <c r="E11" s="10" t="s">
        <v>49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32" t="s">
        <v>41</v>
      </c>
      <c r="C12" s="8" t="s">
        <v>42</v>
      </c>
      <c r="D12" s="9">
        <f>SUM(H12:N12)</f>
        <v>2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2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32" t="s">
        <v>18</v>
      </c>
      <c r="C13" s="8" t="s">
        <v>19</v>
      </c>
      <c r="D13" s="14">
        <f>SUM(H13:N13)</f>
        <v>42</v>
      </c>
      <c r="E13" s="16" t="s">
        <v>14</v>
      </c>
      <c r="F13" s="11">
        <v>0</v>
      </c>
      <c r="G13" s="43">
        <f>D13*F13</f>
        <v>0</v>
      </c>
      <c r="H13" s="16">
        <v>0</v>
      </c>
      <c r="I13" s="15">
        <v>15</v>
      </c>
      <c r="J13" s="15">
        <v>15</v>
      </c>
      <c r="K13" s="15">
        <v>12</v>
      </c>
      <c r="L13" s="10">
        <v>0</v>
      </c>
      <c r="M13" s="10">
        <v>0</v>
      </c>
      <c r="N13" s="15">
        <v>0</v>
      </c>
    </row>
    <row r="14" spans="1:14" x14ac:dyDescent="0.35">
      <c r="A14" s="52" t="s">
        <v>21</v>
      </c>
      <c r="B14" s="53"/>
      <c r="C14" s="53"/>
      <c r="D14" s="53"/>
      <c r="E14" s="53"/>
      <c r="F14" s="54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52" t="s">
        <v>22</v>
      </c>
      <c r="B15" s="53"/>
      <c r="C15" s="53"/>
      <c r="D15" s="53"/>
      <c r="E15" s="53"/>
      <c r="F15" s="54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18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1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23.453125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6">
        <v>1</v>
      </c>
      <c r="B10" s="44" t="s">
        <v>55</v>
      </c>
      <c r="C10" s="8" t="s">
        <v>56</v>
      </c>
      <c r="D10" s="9">
        <f t="shared" ref="D10:D17" si="0">SUM(H10:N10)</f>
        <v>2</v>
      </c>
      <c r="E10" s="10" t="s">
        <v>14</v>
      </c>
      <c r="F10" s="11">
        <v>0</v>
      </c>
      <c r="G10" s="11">
        <f t="shared" ref="G10:G17" si="1">D10*F10</f>
        <v>0</v>
      </c>
      <c r="H10" s="10">
        <v>0</v>
      </c>
      <c r="I10" s="10">
        <v>0</v>
      </c>
      <c r="J10" s="10">
        <v>2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5" t="s">
        <v>27</v>
      </c>
      <c r="C11" s="8" t="s">
        <v>28</v>
      </c>
      <c r="D11" s="9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1</v>
      </c>
    </row>
    <row r="12" spans="1:14" x14ac:dyDescent="0.35">
      <c r="A12" s="6">
        <v>3</v>
      </c>
      <c r="B12" s="25" t="s">
        <v>33</v>
      </c>
      <c r="C12" s="8" t="s">
        <v>57</v>
      </c>
      <c r="D12" s="9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32" t="s">
        <v>47</v>
      </c>
      <c r="C13" s="36" t="s">
        <v>48</v>
      </c>
      <c r="D13" s="9">
        <f t="shared" si="0"/>
        <v>1</v>
      </c>
      <c r="E13" s="10" t="s">
        <v>49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26" t="s">
        <v>15</v>
      </c>
      <c r="C14" s="8" t="s">
        <v>16</v>
      </c>
      <c r="D14" s="9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1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</row>
    <row r="15" spans="1:14" x14ac:dyDescent="0.35">
      <c r="A15" s="6">
        <v>6</v>
      </c>
      <c r="B15" s="24" t="s">
        <v>37</v>
      </c>
      <c r="C15" s="8" t="s">
        <v>38</v>
      </c>
      <c r="D15" s="9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1</v>
      </c>
      <c r="M15" s="10">
        <v>0</v>
      </c>
      <c r="N15" s="10">
        <v>0</v>
      </c>
    </row>
    <row r="16" spans="1:14" x14ac:dyDescent="0.35">
      <c r="A16" s="6">
        <v>7</v>
      </c>
      <c r="B16" s="44" t="s">
        <v>45</v>
      </c>
      <c r="C16" s="8" t="s">
        <v>46</v>
      </c>
      <c r="D16" s="9">
        <f t="shared" si="0"/>
        <v>1</v>
      </c>
      <c r="E16" s="10" t="s">
        <v>14</v>
      </c>
      <c r="F16" s="11">
        <v>0</v>
      </c>
      <c r="G16" s="11">
        <f t="shared" si="1"/>
        <v>0</v>
      </c>
      <c r="H16" s="10">
        <v>0</v>
      </c>
      <c r="I16" s="10">
        <v>0</v>
      </c>
      <c r="J16" s="10">
        <v>0</v>
      </c>
      <c r="K16" s="10">
        <v>1</v>
      </c>
      <c r="L16" s="10">
        <v>0</v>
      </c>
      <c r="M16" s="10">
        <v>0</v>
      </c>
      <c r="N16" s="10">
        <v>0</v>
      </c>
    </row>
    <row r="17" spans="1:14" x14ac:dyDescent="0.35">
      <c r="A17" s="6">
        <v>8</v>
      </c>
      <c r="B17" s="44" t="s">
        <v>18</v>
      </c>
      <c r="C17" s="8" t="s">
        <v>19</v>
      </c>
      <c r="D17" s="9">
        <f t="shared" si="0"/>
        <v>97</v>
      </c>
      <c r="E17" s="10" t="s">
        <v>20</v>
      </c>
      <c r="F17" s="11">
        <v>0</v>
      </c>
      <c r="G17" s="11">
        <f t="shared" si="1"/>
        <v>0</v>
      </c>
      <c r="H17" s="15">
        <v>4</v>
      </c>
      <c r="I17" s="15">
        <v>12</v>
      </c>
      <c r="J17" s="15">
        <v>4</v>
      </c>
      <c r="K17" s="15">
        <v>12</v>
      </c>
      <c r="L17" s="15">
        <v>15</v>
      </c>
      <c r="M17" s="15">
        <v>15</v>
      </c>
      <c r="N17" s="15">
        <v>35</v>
      </c>
    </row>
    <row r="18" spans="1:14" x14ac:dyDescent="0.35">
      <c r="A18" s="52" t="s">
        <v>21</v>
      </c>
      <c r="B18" s="53"/>
      <c r="C18" s="53"/>
      <c r="D18" s="53"/>
      <c r="E18" s="53"/>
      <c r="F18" s="54"/>
      <c r="G18" s="17">
        <f>SUM(G10:G17)</f>
        <v>0</v>
      </c>
      <c r="H18" s="10"/>
      <c r="I18" s="10"/>
      <c r="J18" s="10"/>
      <c r="K18" s="10"/>
      <c r="L18" s="10"/>
      <c r="M18" s="10"/>
      <c r="N18" s="10"/>
    </row>
    <row r="19" spans="1:14" x14ac:dyDescent="0.35">
      <c r="A19" s="52" t="s">
        <v>22</v>
      </c>
      <c r="B19" s="53"/>
      <c r="C19" s="53"/>
      <c r="D19" s="53"/>
      <c r="E19" s="53"/>
      <c r="F19" s="54"/>
      <c r="G19" s="18">
        <f>G18</f>
        <v>0</v>
      </c>
      <c r="H19" s="6"/>
      <c r="I19" s="6"/>
      <c r="J19" s="6"/>
      <c r="K19" s="6"/>
      <c r="L19" s="6"/>
      <c r="M19" s="6"/>
      <c r="N19" s="6"/>
    </row>
    <row r="21" spans="1:14" x14ac:dyDescent="0.35">
      <c r="N21" s="19"/>
    </row>
  </sheetData>
  <mergeCells count="3">
    <mergeCell ref="A18:F18"/>
    <mergeCell ref="A19:F19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6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9.542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61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6">
        <v>1</v>
      </c>
      <c r="B10" s="24">
        <v>445020089</v>
      </c>
      <c r="C10" s="8" t="s">
        <v>50</v>
      </c>
      <c r="D10" s="31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0</v>
      </c>
      <c r="K10" s="10">
        <v>1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7" t="s">
        <v>35</v>
      </c>
      <c r="C11" s="8" t="s">
        <v>36</v>
      </c>
      <c r="D11" s="31">
        <f>SUM(H11:N11)</f>
        <v>2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2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6" t="s">
        <v>18</v>
      </c>
      <c r="C12" s="8" t="s">
        <v>19</v>
      </c>
      <c r="D12" s="34">
        <f>SUM(H12:N12)</f>
        <v>25</v>
      </c>
      <c r="E12" s="10" t="s">
        <v>20</v>
      </c>
      <c r="F12" s="11">
        <v>0</v>
      </c>
      <c r="G12" s="11">
        <f>D12*F12</f>
        <v>0</v>
      </c>
      <c r="H12" s="10">
        <v>0</v>
      </c>
      <c r="I12" s="15">
        <v>20</v>
      </c>
      <c r="J12" s="16">
        <v>0</v>
      </c>
      <c r="K12" s="15">
        <v>5</v>
      </c>
      <c r="L12" s="16">
        <v>0</v>
      </c>
      <c r="M12" s="10">
        <v>0</v>
      </c>
      <c r="N12" s="16">
        <v>0</v>
      </c>
    </row>
    <row r="13" spans="1:14" x14ac:dyDescent="0.35">
      <c r="A13" s="52" t="s">
        <v>21</v>
      </c>
      <c r="B13" s="53"/>
      <c r="C13" s="53"/>
      <c r="D13" s="53"/>
      <c r="E13" s="53"/>
      <c r="F13" s="54"/>
      <c r="G13" s="17">
        <f>SUM(G10:G12)</f>
        <v>0</v>
      </c>
      <c r="H13" s="10"/>
      <c r="I13" s="10"/>
      <c r="J13" s="10"/>
      <c r="K13" s="10"/>
      <c r="L13" s="10"/>
      <c r="M13" s="10"/>
      <c r="N13" s="10"/>
    </row>
    <row r="14" spans="1:14" x14ac:dyDescent="0.35">
      <c r="A14" s="52" t="s">
        <v>22</v>
      </c>
      <c r="B14" s="53"/>
      <c r="C14" s="53"/>
      <c r="D14" s="53"/>
      <c r="E14" s="53"/>
      <c r="F14" s="54"/>
      <c r="G14" s="18">
        <f>G13</f>
        <v>0</v>
      </c>
      <c r="H14" s="6"/>
      <c r="I14" s="6"/>
      <c r="J14" s="6"/>
      <c r="K14" s="6"/>
      <c r="L14" s="6"/>
      <c r="M14" s="6"/>
      <c r="N14" s="6"/>
    </row>
    <row r="16" spans="1:14" x14ac:dyDescent="0.35">
      <c r="A16" t="s">
        <v>30</v>
      </c>
      <c r="M16" s="46"/>
      <c r="N16" s="19"/>
    </row>
  </sheetData>
  <mergeCells count="3">
    <mergeCell ref="A13:F13"/>
    <mergeCell ref="A14:F14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20"/>
  <sheetViews>
    <sheetView topLeftCell="G1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5" x14ac:dyDescent="0.35">
      <c r="G1" s="1"/>
      <c r="N1" s="2" t="s">
        <v>0</v>
      </c>
    </row>
    <row r="2" spans="1:15" x14ac:dyDescent="0.35">
      <c r="G2" s="1"/>
      <c r="N2" s="2" t="s">
        <v>1</v>
      </c>
    </row>
    <row r="3" spans="1:15" x14ac:dyDescent="0.35">
      <c r="G3" s="1"/>
      <c r="N3" s="2" t="s">
        <v>2</v>
      </c>
    </row>
    <row r="6" spans="1:15" x14ac:dyDescent="0.35">
      <c r="A6" s="55" t="s">
        <v>60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5" ht="14.9" customHeight="1" x14ac:dyDescent="0.35"/>
    <row r="9" spans="1:15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5" x14ac:dyDescent="0.35">
      <c r="A10" s="23">
        <v>1</v>
      </c>
      <c r="B10" s="47" t="s">
        <v>12</v>
      </c>
      <c r="C10" s="36" t="s">
        <v>13</v>
      </c>
      <c r="D10" s="48">
        <f t="shared" ref="D10:D16" si="0">SUM(H10:N10)</f>
        <v>1</v>
      </c>
      <c r="E10" s="16" t="s">
        <v>14</v>
      </c>
      <c r="F10" s="43">
        <v>0</v>
      </c>
      <c r="G10" s="43">
        <f t="shared" ref="G10:G16" si="1">D10*F10</f>
        <v>0</v>
      </c>
      <c r="H10" s="16">
        <v>0</v>
      </c>
      <c r="I10" s="16">
        <v>0</v>
      </c>
      <c r="J10" s="16">
        <v>0</v>
      </c>
      <c r="K10" s="16">
        <v>1</v>
      </c>
      <c r="L10" s="16">
        <v>0</v>
      </c>
      <c r="M10" s="16">
        <v>0</v>
      </c>
      <c r="N10" s="16">
        <v>0</v>
      </c>
      <c r="O10" s="21"/>
    </row>
    <row r="11" spans="1:15" x14ac:dyDescent="0.35">
      <c r="A11" s="23">
        <v>2</v>
      </c>
      <c r="B11" s="49" t="s">
        <v>15</v>
      </c>
      <c r="C11" s="36" t="s">
        <v>16</v>
      </c>
      <c r="D11" s="48">
        <f t="shared" si="0"/>
        <v>2</v>
      </c>
      <c r="E11" s="16" t="s">
        <v>14</v>
      </c>
      <c r="F11" s="43">
        <v>0</v>
      </c>
      <c r="G11" s="43">
        <f t="shared" si="1"/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1</v>
      </c>
      <c r="N11" s="16">
        <v>1</v>
      </c>
      <c r="O11" s="21"/>
    </row>
    <row r="12" spans="1:15" x14ac:dyDescent="0.35">
      <c r="A12" s="23">
        <v>3</v>
      </c>
      <c r="B12" s="40" t="s">
        <v>39</v>
      </c>
      <c r="C12" s="36" t="s">
        <v>40</v>
      </c>
      <c r="D12" s="48">
        <f t="shared" si="0"/>
        <v>2</v>
      </c>
      <c r="E12" s="16" t="s">
        <v>14</v>
      </c>
      <c r="F12" s="43">
        <v>0</v>
      </c>
      <c r="G12" s="43">
        <f t="shared" si="1"/>
        <v>0</v>
      </c>
      <c r="H12" s="16">
        <v>0</v>
      </c>
      <c r="I12" s="16">
        <v>2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21"/>
    </row>
    <row r="13" spans="1:15" x14ac:dyDescent="0.35">
      <c r="A13" s="23">
        <v>4</v>
      </c>
      <c r="B13" s="40" t="s">
        <v>53</v>
      </c>
      <c r="C13" s="36" t="s">
        <v>54</v>
      </c>
      <c r="D13" s="48">
        <f t="shared" si="0"/>
        <v>1</v>
      </c>
      <c r="E13" s="16" t="s">
        <v>14</v>
      </c>
      <c r="F13" s="43">
        <v>0</v>
      </c>
      <c r="G13" s="43">
        <f t="shared" si="1"/>
        <v>0</v>
      </c>
      <c r="H13" s="16">
        <v>0</v>
      </c>
      <c r="I13" s="16">
        <v>0</v>
      </c>
      <c r="J13" s="16">
        <v>1</v>
      </c>
      <c r="K13" s="16">
        <v>0</v>
      </c>
      <c r="L13" s="16">
        <v>0</v>
      </c>
      <c r="M13" s="16">
        <v>0</v>
      </c>
      <c r="N13" s="16">
        <v>0</v>
      </c>
      <c r="O13" s="21"/>
    </row>
    <row r="14" spans="1:15" x14ac:dyDescent="0.35">
      <c r="A14" s="23">
        <v>5</v>
      </c>
      <c r="B14" s="40" t="s">
        <v>55</v>
      </c>
      <c r="C14" s="36" t="s">
        <v>56</v>
      </c>
      <c r="D14" s="48">
        <f t="shared" si="0"/>
        <v>1</v>
      </c>
      <c r="E14" s="16" t="s">
        <v>14</v>
      </c>
      <c r="F14" s="43">
        <v>0</v>
      </c>
      <c r="G14" s="43">
        <f t="shared" si="1"/>
        <v>0</v>
      </c>
      <c r="H14" s="16">
        <v>0</v>
      </c>
      <c r="I14" s="16">
        <v>0</v>
      </c>
      <c r="J14" s="16">
        <v>0</v>
      </c>
      <c r="K14" s="16">
        <v>0</v>
      </c>
      <c r="L14" s="16">
        <v>1</v>
      </c>
      <c r="M14" s="16">
        <v>0</v>
      </c>
      <c r="N14" s="16">
        <v>0</v>
      </c>
      <c r="O14" s="21"/>
    </row>
    <row r="15" spans="1:15" x14ac:dyDescent="0.35">
      <c r="A15" s="23">
        <v>6</v>
      </c>
      <c r="B15" s="47" t="s">
        <v>47</v>
      </c>
      <c r="C15" s="36" t="s">
        <v>48</v>
      </c>
      <c r="D15" s="48">
        <f t="shared" si="0"/>
        <v>1</v>
      </c>
      <c r="E15" s="16" t="s">
        <v>49</v>
      </c>
      <c r="F15" s="43">
        <v>0</v>
      </c>
      <c r="G15" s="43">
        <f t="shared" si="1"/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21"/>
    </row>
    <row r="16" spans="1:15" x14ac:dyDescent="0.35">
      <c r="A16" s="23">
        <v>7</v>
      </c>
      <c r="B16" s="50" t="s">
        <v>18</v>
      </c>
      <c r="C16" s="36" t="s">
        <v>19</v>
      </c>
      <c r="D16" s="14">
        <f t="shared" si="0"/>
        <v>41</v>
      </c>
      <c r="E16" s="16" t="s">
        <v>20</v>
      </c>
      <c r="F16" s="11">
        <v>0</v>
      </c>
      <c r="G16" s="43">
        <f t="shared" si="1"/>
        <v>0</v>
      </c>
      <c r="H16" s="15">
        <v>15</v>
      </c>
      <c r="I16" s="15">
        <v>12</v>
      </c>
      <c r="J16" s="15">
        <v>2</v>
      </c>
      <c r="K16" s="15">
        <v>2</v>
      </c>
      <c r="L16" s="15">
        <v>2</v>
      </c>
      <c r="M16" s="15">
        <v>4</v>
      </c>
      <c r="N16" s="15">
        <v>4</v>
      </c>
      <c r="O16" s="21"/>
    </row>
    <row r="17" spans="1:15" x14ac:dyDescent="0.35">
      <c r="A17" s="57" t="s">
        <v>21</v>
      </c>
      <c r="B17" s="58"/>
      <c r="C17" s="58"/>
      <c r="D17" s="58"/>
      <c r="E17" s="58"/>
      <c r="F17" s="59"/>
      <c r="G17" s="51">
        <f>SUM(G10:G16)</f>
        <v>0</v>
      </c>
      <c r="H17" s="16"/>
      <c r="I17" s="16"/>
      <c r="J17" s="16"/>
      <c r="K17" s="16"/>
      <c r="L17" s="16"/>
      <c r="M17" s="16"/>
      <c r="N17" s="16"/>
      <c r="O17" s="21"/>
    </row>
    <row r="18" spans="1:15" x14ac:dyDescent="0.35">
      <c r="A18" s="52" t="s">
        <v>22</v>
      </c>
      <c r="B18" s="53"/>
      <c r="C18" s="53"/>
      <c r="D18" s="53"/>
      <c r="E18" s="53"/>
      <c r="F18" s="54"/>
      <c r="G18" s="18">
        <f>G17</f>
        <v>0</v>
      </c>
      <c r="H18" s="6"/>
      <c r="I18" s="6"/>
      <c r="J18" s="6"/>
      <c r="K18" s="6"/>
      <c r="L18" s="23"/>
      <c r="M18" s="23"/>
      <c r="N18" s="23"/>
      <c r="O18" s="21"/>
    </row>
    <row r="20" spans="1:15" x14ac:dyDescent="0.35">
      <c r="A20" t="s">
        <v>30</v>
      </c>
      <c r="N20" s="19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19"/>
  <sheetViews>
    <sheetView tabSelected="1" topLeftCell="F1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28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5" t="s">
        <v>59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x14ac:dyDescent="0.35">
      <c r="A8" s="27"/>
      <c r="B8" s="28"/>
      <c r="C8" s="27"/>
      <c r="D8" s="27"/>
      <c r="E8" s="27"/>
      <c r="F8" s="27"/>
      <c r="G8" s="27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71</v>
      </c>
      <c r="I9" s="5" t="s">
        <v>72</v>
      </c>
      <c r="J9" s="5" t="s">
        <v>73</v>
      </c>
      <c r="K9" s="5" t="s">
        <v>10</v>
      </c>
      <c r="L9" s="5" t="s">
        <v>74</v>
      </c>
      <c r="M9" s="5" t="s">
        <v>11</v>
      </c>
      <c r="N9" s="5" t="s">
        <v>23</v>
      </c>
    </row>
    <row r="10" spans="1:14" x14ac:dyDescent="0.35">
      <c r="A10" s="6">
        <v>1</v>
      </c>
      <c r="B10" s="24" t="s">
        <v>25</v>
      </c>
      <c r="C10" s="8" t="s">
        <v>58</v>
      </c>
      <c r="D10" s="9">
        <f t="shared" ref="D10:D15" si="0">SUM(H10:N10)</f>
        <v>1</v>
      </c>
      <c r="E10" s="10" t="s">
        <v>14</v>
      </c>
      <c r="F10" s="11">
        <v>0</v>
      </c>
      <c r="G10" s="11">
        <f t="shared" ref="G10:G15" si="1">D10*F10</f>
        <v>0</v>
      </c>
      <c r="H10" s="10">
        <v>0</v>
      </c>
      <c r="I10" s="10">
        <v>0</v>
      </c>
      <c r="J10" s="10">
        <v>0</v>
      </c>
      <c r="K10" s="10">
        <v>1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5" t="s">
        <v>55</v>
      </c>
      <c r="C11" s="8" t="s">
        <v>56</v>
      </c>
      <c r="D11" s="9">
        <f t="shared" si="0"/>
        <v>2</v>
      </c>
      <c r="E11" s="10" t="s">
        <v>14</v>
      </c>
      <c r="F11" s="11">
        <v>0</v>
      </c>
      <c r="G11" s="11">
        <f t="shared" si="1"/>
        <v>0</v>
      </c>
      <c r="H11" s="10">
        <v>2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6" t="s">
        <v>51</v>
      </c>
      <c r="C12" s="8" t="s">
        <v>52</v>
      </c>
      <c r="D12" s="9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</row>
    <row r="13" spans="1:14" x14ac:dyDescent="0.35">
      <c r="A13" s="6">
        <v>4</v>
      </c>
      <c r="B13" s="26" t="s">
        <v>45</v>
      </c>
      <c r="C13" s="8" t="s">
        <v>46</v>
      </c>
      <c r="D13" s="9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1</v>
      </c>
    </row>
    <row r="14" spans="1:14" x14ac:dyDescent="0.35">
      <c r="A14" s="6">
        <v>5</v>
      </c>
      <c r="B14" s="24" t="s">
        <v>43</v>
      </c>
      <c r="C14" s="8" t="s">
        <v>44</v>
      </c>
      <c r="D14" s="9">
        <f t="shared" si="0"/>
        <v>2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2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</row>
    <row r="15" spans="1:14" x14ac:dyDescent="0.35">
      <c r="A15" s="6">
        <v>6</v>
      </c>
      <c r="B15" s="24" t="s">
        <v>18</v>
      </c>
      <c r="C15" s="8" t="s">
        <v>19</v>
      </c>
      <c r="D15" s="14">
        <f t="shared" si="0"/>
        <v>32</v>
      </c>
      <c r="E15" s="10" t="s">
        <v>14</v>
      </c>
      <c r="F15" s="11">
        <v>0</v>
      </c>
      <c r="G15" s="11">
        <f t="shared" si="1"/>
        <v>0</v>
      </c>
      <c r="H15" s="15">
        <v>4</v>
      </c>
      <c r="I15" s="15">
        <v>12</v>
      </c>
      <c r="J15" s="16">
        <v>0</v>
      </c>
      <c r="K15" s="15">
        <v>2</v>
      </c>
      <c r="L15" s="15">
        <v>2</v>
      </c>
      <c r="M15" s="16">
        <v>0</v>
      </c>
      <c r="N15" s="15">
        <v>12</v>
      </c>
    </row>
    <row r="16" spans="1:14" x14ac:dyDescent="0.35">
      <c r="A16" s="52" t="s">
        <v>21</v>
      </c>
      <c r="B16" s="53"/>
      <c r="C16" s="53"/>
      <c r="D16" s="53"/>
      <c r="E16" s="53"/>
      <c r="F16" s="54"/>
      <c r="G16" s="17">
        <f>SUM(G10:G15)</f>
        <v>0</v>
      </c>
      <c r="H16" s="16"/>
      <c r="I16" s="16"/>
      <c r="J16" s="16"/>
      <c r="K16" s="16"/>
      <c r="L16" s="16"/>
      <c r="M16" s="16"/>
      <c r="N16" s="16"/>
    </row>
    <row r="17" spans="1:14" x14ac:dyDescent="0.35">
      <c r="A17" s="52" t="s">
        <v>22</v>
      </c>
      <c r="B17" s="53"/>
      <c r="C17" s="53"/>
      <c r="D17" s="53"/>
      <c r="E17" s="53"/>
      <c r="F17" s="54"/>
      <c r="G17" s="18">
        <f>G16</f>
        <v>0</v>
      </c>
      <c r="H17" s="6"/>
      <c r="I17" s="6"/>
      <c r="J17" s="6"/>
      <c r="K17" s="6"/>
      <c r="L17" s="6"/>
      <c r="M17" s="6"/>
      <c r="N17" s="6"/>
    </row>
    <row r="19" spans="1:14" x14ac:dyDescent="0.35">
      <c r="A19" t="s">
        <v>30</v>
      </c>
      <c r="N19" s="19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29</vt:lpstr>
      <vt:lpstr>Ноябрь 29</vt:lpstr>
      <vt:lpstr>Декабрь 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Нектович Некто</cp:lastModifiedBy>
  <dcterms:modified xsi:type="dcterms:W3CDTF">2025-06-11T08:15:16Z</dcterms:modified>
</cp:coreProperties>
</file>